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F5F34369-B752-41F5-BA47-51F95FA768AC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11424" yWindow="0" windowWidth="11712" windowHeight="1233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<sst xmlns="http://schemas.openxmlformats.org/spreadsheetml/2006/main" count="1070" uniqueCount="562">
  <si>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</si>
  <si>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</si>
  <si>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</si>
  <si>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</si>
  <si>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</si>
  <si>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</si>
  <si>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</si>
  <si>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</si>
  <si>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</si>
  <si>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</si>
  <si>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</si>
  <si>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</si>
  <si>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</si>
  <si>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</si>
  <si>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</si>
  <si>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</si>
  <si>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</si>
  <si>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</si>
  <si>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</si>
  <si>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</si>
  <si>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</si>
  <si>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</si>
  <si>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</si>
  <si>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</si>
  <si>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</si>
  <si>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</si>
  <si>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</si>
  <si>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</si>
  <si>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</si>
  <si>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</si>
  <si>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</si>
  <si>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</si>
  <si>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</si>
  <si>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</si>
  <si>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</si>
  <si>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</si>
  <si>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</si>
  <si>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</si>
  <si>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</si>
  <si>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</si>
  <si>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</si>
  <si>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</si>
  <si>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</si>
  <si>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</si>
  <si>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</si>
  <si>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</si>
  <si>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</si>
  <si>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</si>
  <si>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</si>
  <si>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</si>
  <si>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</si>
  <si>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</si>
  <si>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</si>
  <si>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</si>
  <si>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</si>
  <si>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</si>
  <si>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</si>
  <si>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</si>
  <si>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</si>
  <si>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</si>
  <si>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</si>
  <si>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</si>
  <si>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</si>
  <si>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</si>
  <si>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</si>
  <si>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</si>
  <si>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</si>
  <si>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</si>
  <si>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</si>
  <si>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</si>
  <si>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</si>
  <si>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</si>
  <si>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</si>
  <si>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</si>
  <si>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</si>
  <si>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</si>
  <si>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</si>
  <si>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</si>
  <si>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</si>
  <si>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</si>
  <si>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</si>
  <si>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</si>
  <si>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</si>
  <si>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</si>
  <si>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</si>
  <si>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</si>
  <si>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</si>
  <si>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</si>
  <si>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</si>
  <si>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</si>
  <si>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</si>
  <si>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</si>
  <si>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</si>
  <si>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</si>
  <si>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</si>
  <si>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</si>
  <si>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</si>
  <si>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</si>
  <si>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</si>
  <si>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</si>
  <si>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</si>
  <si>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</si>
  <si>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</si>
  <si>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</si>
  <si>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</si>
  <si>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</si>
  <si>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</si>
  <si>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</si>
  <si>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</si>
  <si>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</si>
  <si>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</si>
  <si>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</si>
  <si>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</si>
  <si>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</si>
  <si>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</si>
  <si>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</si>
  <si>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</si>
  <si>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</si>
  <si>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</si>
  <si>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</si>
  <si>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</si>
  <si>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</si>
  <si>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</si>
  <si>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</si>
  <si>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</si>
  <si>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</si>
  <si>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</si>
  <si>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</si>
  <si>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</si>
  <si>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</si>
  <si>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</si>
  <si>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</si>
  <si>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</si>
  <si>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</si>
  <si>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</si>
  <si>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</si>
  <si>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</si>
  <si>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</si>
  <si>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</si>
  <si>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</si>
  <si>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</si>
  <si>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</si>
  <si>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</si>
  <si>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</si>
  <si>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</si>
  <si>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</si>
  <si>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</si>
  <si>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</si>
  <si>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</si>
  <si>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</si>
  <si>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</si>
  <si>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</si>
  <si>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</si>
  <si>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</si>
  <si>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</si>
  <si>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</si>
  <si>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</si>
  <si>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</si>
  <si>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</si>
  <si>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</si>
  <si>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</si>
  <si>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</si>
  <si>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</si>
  <si>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</si>
  <si>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</si>
  <si>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</si>
  <si>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</si>
  <si>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</si>
  <si>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</si>
  <si>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</si>
  <si>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</si>
  <si>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</si>
  <si>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</si>
  <si>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</si>
  <si>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</si>
  <si>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</si>
  <si>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</si>
  <si>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</si>
  <si>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</si>
  <si>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</si>
  <si>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</si>
  <si>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</si>
  <si>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</si>
  <si>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</si>
  <si>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</si>
  <si>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</si>
  <si>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</si>
  <si>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</si>
  <si>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</si>
  <si>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</si>
  <si>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</si>
  <si>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</si>
  <si>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</si>
  <si>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</si>
  <si>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</si>
  <si>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</si>
  <si>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</si>
  <si>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</si>
  <si>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</si>
  <si>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</si>
  <si>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</si>
  <si>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</si>
  <si>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</si>
  <si>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</si>
  <si>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</si>
  <si>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</si>
  <si>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</si>
  <si>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</si>
  <si>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</si>
  <si>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</si>
  <si>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</si>
  <si>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</si>
  <si>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</si>
  <si>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</si>
  <si>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</si>
  <si>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</si>
  <si>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</si>
  <si>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</si>
  <si>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</si>
  <si>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</si>
  <si>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</si>
  <si>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</si>
  <si>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</si>
  <si>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</si>
  <si>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</si>
  <si>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</si>
  <si>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</si>
  <si>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</si>
  <si>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</si>
  <si>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</si>
  <si>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</si>
  <si>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</si>
  <si>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</si>
  <si>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</si>
  <si>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</si>
  <si>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</si>
  <si>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</si>
  <si>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</si>
  <si>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</si>
  <si>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</si>
  <si>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</si>
  <si>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</si>
  <si>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</si>
  <si>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</si>
  <si>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</si>
  <si>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</si>
  <si>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</si>
  <si>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</si>
  <si>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</si>
  <si>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</si>
  <si>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</si>
  <si>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</si>
  <si>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</si>
  <si>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</si>
  <si>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</si>
  <si>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</si>
  <si>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</si>
  <si>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</si>
  <si>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</si>
  <si>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</si>
  <si>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</si>
  <si>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</si>
  <si>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</si>
  <si>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</si>
  <si>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</si>
  <si>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</si>
  <si>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</si>
  <si>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</si>
  <si>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</si>
  <si>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</si>
  <si>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</si>
  <si>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</si>
  <si>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</si>
  <si>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</si>
  <si>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</si>
  <si>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</si>
  <si>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</si>
  <si>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</si>
  <si>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</si>
  <si>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</si>
  <si>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</si>
  <si>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</si>
  <si>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</si>
  <si>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</si>
  <si>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</si>
  <si>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</si>
  <si>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</si>
  <si>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</si>
  <si>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</si>
  <si>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</si>
  <si>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</si>
  <si>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</si>
  <si>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</si>
  <si>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</si>
  <si>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</si>
  <si>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</si>
  <si>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</si>
  <si>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</si>
  <si>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</si>
  <si>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</si>
  <si>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</si>
  <si>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</si>
  <si>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</si>
  <si>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</si>
  <si>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</si>
  <si>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</si>
  <si>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</si>
  <si>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</si>
  <si>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</si>
  <si>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</si>
  <si>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</si>
  <si>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</si>
  <si>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</si>
  <si>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</si>
  <si>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</si>
  <si>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</si>
  <si>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</si>
  <si>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</si>
  <si>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</si>
  <si>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</si>
  <si>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</si>
  <si>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</si>
  <si>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</si>
  <si>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</si>
  <si>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</si>
  <si>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</si>
  <si>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</si>
  <si>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</si>
  <si>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</si>
  <si>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</si>
  <si>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</si>
  <si>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</si>
  <si>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</si>
  <si>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</si>
  <si>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</si>
  <si>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</si>
  <si>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</si>
  <si>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</si>
  <si>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</si>
  <si>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</si>
  <si>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</si>
  <si>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</si>
  <si>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</si>
  <si>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</si>
  <si>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</si>
  <si>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</si>
  <si>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</si>
  <si>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</si>
  <si>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</si>
  <si>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</si>
  <si>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</si>
  <si>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</si>
  <si>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</si>
  <si>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</si>
  <si>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</si>
  <si>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</si>
  <si>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</si>
  <si>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</si>
  <si>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</si>
  <si>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</si>
  <si>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</si>
  <si>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</si>
  <si>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</si>
  <si>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</si>
  <si>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</si>
  <si>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</si>
  <si>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</si>
  <si>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</si>
  <si>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</si>
  <si>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</si>
  <si>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</si>
  <si>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</si>
  <si>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</si>
  <si>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</si>
  <si>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</si>
  <si>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</si>
  <si>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</si>
  <si>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</si>
  <si>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</si>
  <si>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</si>
  <si>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</si>
  <si>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</si>
  <si>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</si>
  <si>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</si>
  <si>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</si>
  <si>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</si>
  <si>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</si>
  <si>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</si>
  <si>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</si>
  <si>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</si>
  <si>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</si>
  <si>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</si>
  <si>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</si>
  <si>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</si>
  <si>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</si>
  <si>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</si>
  <si>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</si>
  <si>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</si>
  <si>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</si>
  <si>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</si>
  <si>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</si>
  <si>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</si>
  <si>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</si>
  <si>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</si>
  <si>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</si>
  <si>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</si>
  <si>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</si>
  <si>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</si>
  <si>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</si>
  <si>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</si>
  <si>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</si>
  <si>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</si>
  <si>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</si>
  <si>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</si>
  <si>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</si>
  <si>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</si>
  <si>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</si>
  <si>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</si>
  <si>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</si>
  <si>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</si>
  <si>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</si>
  <si>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</si>
  <si>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</si>
  <si>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</si>
  <si>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</si>
  <si>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</si>
  <si>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</si>
  <si>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</si>
  <si>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</si>
  <si>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</si>
  <si>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</si>
  <si>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</si>
  <si>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</si>
  <si>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</si>
  <si>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</si>
  <si>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</si>
  <si>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</si>
  <si>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</si>
  <si>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</si>
  <si>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</si>
  <si>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</si>
  <si>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</si>
  <si>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</si>
  <si>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</si>
  <si>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</si>
  <si>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</si>
  <si>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</si>
  <si>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</si>
  <si>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</si>
  <si>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</si>
  <si>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</si>
  <si>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</si>
  <si>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</si>
  <si>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</si>
  <si>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</si>
  <si>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</si>
  <si>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</si>
  <si>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</si>
  <si>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</si>
  <si>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</si>
  <si>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</si>
  <si>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</si>
  <si>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</si>
  <si>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</si>
  <si>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</si>
  <si>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</si>
  <si>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</si>
  <si>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</si>
  <si>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</si>
  <si>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</si>
  <si>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</si>
  <si>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</si>
  <si>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</si>
  <si>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</si>
  <si>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</si>
  <si>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</si>
  <si>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</si>
  <si>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</si>
  <si>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</si>
  <si>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</si>
  <si>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</si>
  <si>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</si>
  <si>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</si>
  <si>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</si>
  <si>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</si>
  <si>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</si>
  <si>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</si>
  <si>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</si>
  <si>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</si>
  <si>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</si>
  <si>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</si>
  <si>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</si>
  <si>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</si>
  <si>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</si>
  <si>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</si>
  <si>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</si>
  <si>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</si>
  <si>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</si>
  <si>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</si>
  <si>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</si>
  <si>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</si>
  <si>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</si>
  <si>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</si>
  <si>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</si>
  <si>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</si>
  <si>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</si>
  <si>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</si>
  <si>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</si>
  <si>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</si>
  <si>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</si>
  <si>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</si>
  <si>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</si>
  <si>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</si>
  <si>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</si>
  <si>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</si>
  <si>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</si>
  <si>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</si>
  <si>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</si>
  <si>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</si>
  <si>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</si>
  <si>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</si>
  <si>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</si>
  <si>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</si>
  <si>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</si>
  <si>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</si>
  <si>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</si>
  <si>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</si>
  <si>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</si>
  <si>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</si>
  <si>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</si>
  <si>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</si>
  <si>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</si>
  <si>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</si>
  <si>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</si>
  <si>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</si>
  <si>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</si>
  <si>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</si>
  <si>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</si>
  <si>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</si>
  <si>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</si>
  <si>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</si>
  <si>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</si>
  <si>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</si>
  <si>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</si>
  <si>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</si>
  <si>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</si>
  <si>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</si>
  <si>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</si>
  <si>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</si>
  <si>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</si>
  <si>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</si>
  <si>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</si>
  <si>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</si>
  <si>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</si>
  <si>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02 236 0039</t>
  </si>
  <si>
    <t>ติดต่อคุณวิทย์ / คุณนง</t>
  </si>
  <si>
    <t xml:space="preserve">ปัจจุบันใช้ดาวเทียม </t>
  </si>
  <si>
    <t>โรงแรมแซฟฟาร์ย</t>
  </si>
  <si>
    <t>https://maps.app.goo.gl/FAaPiEq29UGnvpATA</t>
  </si>
  <si>
    <t>282 282 ซ.สีลม 22/1 แขวงสุริยวงศ์ เขตบางรัก กรุงเทพมหานคร 10500</t>
  </si>
  <si>
    <t>HP202508092</t>
  </si>
  <si>
    <t xml:space="preserve">ต้องการวางกล่อง Digital ทุกห้อง ลูกค้าเป็น ทีวี Analong ค่ะ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</si>
</sst>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29221</xdr:colOff>
      <xdr:row>28</xdr:row>
      <xdr:rowOff>99761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7906"/>
          <a:ext cx="12660492" cy="82307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FAaPiEq29UGnvpAT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548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553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547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551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550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552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548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547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H1" zoomScale="70" zoomScaleNormal="70" zoomScaleSheetLayoutView="85" workbookViewId="0">
      <selection activeCell="L3" sqref="L3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18</v>
      </c>
      <c r="I2" s="142"/>
      <c r="J2" s="142"/>
      <c r="K2" s="142"/>
      <c r="L2" s="142"/>
      <c r="M2" s="170" t="s">
        <v>249</v>
      </c>
      <c r="N2" s="170"/>
      <c r="O2" s="61" t="s">
        <v>560</v>
      </c>
    </row>
    <row r="3" spans="1:15" ht="30">
      <c r="A3" s="169" t="s">
        <v>256</v>
      </c>
      <c r="B3" s="170"/>
      <c r="C3" s="142" t="s">
        <v>415</v>
      </c>
      <c r="D3" s="142"/>
      <c r="E3" s="142"/>
      <c r="F3" s="170" t="s">
        <v>9</v>
      </c>
      <c r="G3" s="170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>065-238-7604</v>
      </c>
      <c r="M3" s="170" t="s">
        <v>0</v>
      </c>
      <c r="N3" s="170"/>
      <c r="O3" s="64">
        <v>45873</v>
      </c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227</v>
      </c>
      <c r="D5" s="142"/>
      <c r="E5" s="142"/>
      <c r="F5" s="170" t="s">
        <v>119</v>
      </c>
      <c r="G5" s="170"/>
      <c r="H5" s="143" t="str">
        <f>VLOOKUP(C5,'Ref2'!B4:C31,2,0)</f>
        <v>YR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เยาวราช</v>
      </c>
      <c r="D6" s="143"/>
      <c r="E6" s="143"/>
      <c r="F6" s="170" t="s">
        <v>253</v>
      </c>
      <c r="G6" s="170"/>
      <c r="H6" s="143" t="str">
        <f>VLOOKUP(C5,'Ref2'!B4:C31,2,0)</f>
        <v>YR</v>
      </c>
      <c r="I6" s="143"/>
      <c r="J6" s="143"/>
      <c r="K6" s="62" t="s">
        <v>258</v>
      </c>
      <c r="L6" s="63" t="str">
        <f>VLOOKUP(C5,'Ref2'!B4:D31,3,0)</f>
        <v>J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237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557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559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558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555</v>
      </c>
      <c r="E14" s="145"/>
      <c r="F14" s="145"/>
      <c r="G14" s="145"/>
      <c r="H14" s="73" t="s">
        <v>403</v>
      </c>
      <c r="I14" s="207" t="s">
        <v>554</v>
      </c>
      <c r="J14" s="145"/>
      <c r="K14" s="73" t="s">
        <v>404</v>
      </c>
      <c r="L14" s="74"/>
      <c r="M14" s="73" t="s">
        <v>408</v>
      </c>
      <c r="N14" s="145"/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/>
      <c r="J15" s="145"/>
      <c r="K15" s="73" t="s">
        <v>404</v>
      </c>
      <c r="L15" s="74"/>
      <c r="M15" s="73" t="s">
        <v>408</v>
      </c>
      <c r="N15" s="145"/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>
        <v>120000069606</v>
      </c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>
        <v>1</v>
      </c>
      <c r="E17" s="174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70</v>
      </c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/>
      <c r="E18" s="192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546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556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 t="s">
        <v>561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544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5D96D2C7-C35B-4C32-996A-ED666892004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4" zoomScale="70" zoomScaleNormal="70" workbookViewId="0">
      <selection activeCell="A2" sqref="A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2025-08-04T09:15:16Z</dcterms:modified>
  <cp:category/>
  <cp:contentStatus/>
</cp:coreProperties>
</file>